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.filipovic\1.Poslovni podaci\2. GKR\KR\KR 2028\0. Program pripreme\4.4.2. Izrada TZ za kljucne usluge\4b. Radovi na kolonama\"/>
    </mc:Choice>
  </mc:AlternateContent>
  <xr:revisionPtr revIDLastSave="0" documentId="13_ncr:1_{32875AAE-F04A-41CD-8E48-8B251021464E}" xr6:coauthVersionLast="36" xr6:coauthVersionMax="36" xr10:uidLastSave="{00000000-0000-0000-0000-000000000000}"/>
  <bookViews>
    <workbookView xWindow="0" yWindow="0" windowWidth="11670" windowHeight="5130" xr2:uid="{BDB33216-53E0-4B13-9897-ED1E10D0DC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1" l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J14" i="1" l="1"/>
  <c r="C14" i="1"/>
  <c r="C15" i="1"/>
  <c r="L14" i="1"/>
</calcChain>
</file>

<file path=xl/sharedStrings.xml><?xml version="1.0" encoding="utf-8"?>
<sst xmlns="http://schemas.openxmlformats.org/spreadsheetml/2006/main" count="75" uniqueCount="75">
  <si>
    <t>ЛОТ 2</t>
  </si>
  <si>
    <t>ЛОТ 1</t>
  </si>
  <si>
    <t>ЛОТ 3</t>
  </si>
  <si>
    <t>Р.б.</t>
  </si>
  <si>
    <t>DA-2101</t>
  </si>
  <si>
    <t>DA-2303</t>
  </si>
  <si>
    <t>DA-2505</t>
  </si>
  <si>
    <t>DA-2102</t>
  </si>
  <si>
    <t>DA-2103</t>
  </si>
  <si>
    <t>DA-2104</t>
  </si>
  <si>
    <t>DA-2105</t>
  </si>
  <si>
    <t>DA-2106</t>
  </si>
  <si>
    <t>DA-2107</t>
  </si>
  <si>
    <t>DA-2108</t>
  </si>
  <si>
    <t>DA-2109</t>
  </si>
  <si>
    <t>DA-2301</t>
  </si>
  <si>
    <t>DA-2501</t>
  </si>
  <si>
    <t>DA-2502</t>
  </si>
  <si>
    <t>DA-2503</t>
  </si>
  <si>
    <t>DA-2504</t>
  </si>
  <si>
    <t>DA-2506</t>
  </si>
  <si>
    <t>DA-2507</t>
  </si>
  <si>
    <t>DA-2508</t>
  </si>
  <si>
    <t>DA-2509</t>
  </si>
  <si>
    <t>DA-2551</t>
  </si>
  <si>
    <t>DA-2552</t>
  </si>
  <si>
    <t>DA-2601</t>
  </si>
  <si>
    <t>DA-2951</t>
  </si>
  <si>
    <t>DA-2201D</t>
  </si>
  <si>
    <t>DA-2201G</t>
  </si>
  <si>
    <t>DA-651</t>
  </si>
  <si>
    <t>DA-652</t>
  </si>
  <si>
    <t>DA-653</t>
  </si>
  <si>
    <t>DA-654</t>
  </si>
  <si>
    <t>DA-655</t>
  </si>
  <si>
    <t>DA-571</t>
  </si>
  <si>
    <t>DA-572</t>
  </si>
  <si>
    <t>DA-551</t>
  </si>
  <si>
    <t>DA-501</t>
  </si>
  <si>
    <t>DA-502</t>
  </si>
  <si>
    <t>DA-401</t>
  </si>
  <si>
    <t>DA-301</t>
  </si>
  <si>
    <t>DA-302</t>
  </si>
  <si>
    <t>DA-303</t>
  </si>
  <si>
    <t>DA-1001</t>
  </si>
  <si>
    <t>DA-1002</t>
  </si>
  <si>
    <t>DA-1003</t>
  </si>
  <si>
    <t>DA-1004</t>
  </si>
  <si>
    <t>DA-552</t>
  </si>
  <si>
    <t>S-1000</t>
  </si>
  <si>
    <t>S-2100</t>
  </si>
  <si>
    <t>S-2200</t>
  </si>
  <si>
    <t>S-2300</t>
  </si>
  <si>
    <t>S-2500</t>
  </si>
  <si>
    <t>S-2550</t>
  </si>
  <si>
    <t>S-2600</t>
  </si>
  <si>
    <t>S-2950</t>
  </si>
  <si>
    <t>S-650</t>
  </si>
  <si>
    <t>S-570</t>
  </si>
  <si>
    <t>S-550</t>
  </si>
  <si>
    <t>S-500</t>
  </si>
  <si>
    <t>S-400</t>
  </si>
  <si>
    <t>S-300</t>
  </si>
  <si>
    <r>
      <rPr>
        <b/>
        <sz val="11"/>
        <color theme="1"/>
        <rFont val="Calibri"/>
        <family val="2"/>
        <charset val="238"/>
        <scheme val="minor"/>
      </rPr>
      <t xml:space="preserve">Табела 1. </t>
    </r>
    <r>
      <rPr>
        <i/>
        <sz val="11"/>
        <color theme="1"/>
        <rFont val="Calibri"/>
        <family val="2"/>
        <charset val="238"/>
        <scheme val="minor"/>
      </rPr>
      <t>Преглед колона за радове</t>
    </r>
  </si>
  <si>
    <t>ЛЕГЕНДА</t>
  </si>
  <si>
    <t>сума</t>
  </si>
  <si>
    <t>УКУПНО</t>
  </si>
  <si>
    <t>велике колоне</t>
  </si>
  <si>
    <t>средње колоне</t>
  </si>
  <si>
    <t>мале колоне</t>
  </si>
  <si>
    <t>НАПОМЕНЕ</t>
  </si>
  <si>
    <t>1. Колона ДА-2507 има ограничен простор.</t>
  </si>
  <si>
    <t>2. Колона ДА-401 при врху има ограничен простор.</t>
  </si>
  <si>
    <t>колона има ограничен простор</t>
  </si>
  <si>
    <t>вошери - ниске колоне у форми посуде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</si>
</sst>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BA64-54D7-447E-AA14-16288269E2C3}">
  <sheetPr>
    <pageSetUpPr fitToPage="1"/>
  </sheetPr>
  <dimension ref="B1:P27"/>
  <sheetViews>
    <sheetView tabSelected="1" workbookViewId="0">
      <selection activeCell="W6" sqref="W6"/>
    </sheetView>
  </sheetViews>
  <sheetFormatPr defaultRowHeight="15" x14ac:dyDescent="0.25"/>
  <cols>
    <col min="2" max="2" width="11.7109375" customWidth="1"/>
    <col min="3" max="3" width="8.7109375" customWidth="1"/>
    <col min="4" max="4" width="12.42578125" customWidth="1"/>
    <col min="10" max="10" width="11.42578125" customWidth="1"/>
    <col min="12" max="12" width="13.28515625" customWidth="1"/>
    <col min="13" max="13" width="10.85546875" customWidth="1"/>
    <col min="16" max="16" width="11.140625" customWidth="1"/>
    <col min="23" max="23" width="13.5703125" customWidth="1"/>
    <col min="24" max="24" width="10.5703125" customWidth="1"/>
  </cols>
  <sheetData>
    <row r="1" spans="2:16" ht="15.75" thickBot="1" x14ac:dyDescent="0.3">
      <c r="B1" t="s">
        <v>63</v>
      </c>
    </row>
    <row r="2" spans="2:16" x14ac:dyDescent="0.25">
      <c r="B2" s="43" t="s">
        <v>3</v>
      </c>
      <c r="C2" s="47" t="s">
        <v>1</v>
      </c>
      <c r="D2" s="47"/>
      <c r="E2" s="47"/>
      <c r="F2" s="47"/>
      <c r="G2" s="47"/>
      <c r="H2" s="47"/>
      <c r="I2" s="46"/>
      <c r="J2" s="45" t="s">
        <v>0</v>
      </c>
      <c r="K2" s="46"/>
      <c r="L2" s="45" t="s">
        <v>2</v>
      </c>
      <c r="M2" s="47"/>
      <c r="N2" s="47"/>
      <c r="O2" s="47"/>
      <c r="P2" s="48"/>
    </row>
    <row r="3" spans="2:16" ht="15.75" thickBot="1" x14ac:dyDescent="0.3">
      <c r="B3" s="44"/>
      <c r="C3" s="30" t="s">
        <v>62</v>
      </c>
      <c r="D3" s="23" t="s">
        <v>61</v>
      </c>
      <c r="E3" s="23" t="s">
        <v>60</v>
      </c>
      <c r="F3" s="23" t="s">
        <v>59</v>
      </c>
      <c r="G3" s="23" t="s">
        <v>58</v>
      </c>
      <c r="H3" s="23" t="s">
        <v>57</v>
      </c>
      <c r="I3" s="23" t="s">
        <v>49</v>
      </c>
      <c r="J3" s="23" t="s">
        <v>50</v>
      </c>
      <c r="K3" s="23" t="s">
        <v>51</v>
      </c>
      <c r="L3" s="23" t="s">
        <v>52</v>
      </c>
      <c r="M3" s="23" t="s">
        <v>53</v>
      </c>
      <c r="N3" s="23" t="s">
        <v>54</v>
      </c>
      <c r="O3" s="23" t="s">
        <v>55</v>
      </c>
      <c r="P3" s="24" t="s">
        <v>56</v>
      </c>
    </row>
    <row r="4" spans="2:16" x14ac:dyDescent="0.25">
      <c r="B4" s="25">
        <v>1</v>
      </c>
      <c r="C4" s="31" t="s">
        <v>41</v>
      </c>
      <c r="D4" s="17" t="s">
        <v>40</v>
      </c>
      <c r="E4" s="18" t="s">
        <v>38</v>
      </c>
      <c r="F4" s="18" t="s">
        <v>37</v>
      </c>
      <c r="G4" s="18" t="s">
        <v>35</v>
      </c>
      <c r="H4" s="18" t="s">
        <v>30</v>
      </c>
      <c r="I4" s="19" t="s">
        <v>44</v>
      </c>
      <c r="J4" s="20" t="s">
        <v>4</v>
      </c>
      <c r="K4" s="21" t="s">
        <v>29</v>
      </c>
      <c r="L4" s="21" t="s">
        <v>15</v>
      </c>
      <c r="M4" s="20" t="s">
        <v>16</v>
      </c>
      <c r="N4" s="20" t="s">
        <v>24</v>
      </c>
      <c r="O4" s="20" t="s">
        <v>26</v>
      </c>
      <c r="P4" s="22" t="s">
        <v>27</v>
      </c>
    </row>
    <row r="5" spans="2:16" x14ac:dyDescent="0.25">
      <c r="B5" s="26">
        <v>2</v>
      </c>
      <c r="C5" s="32" t="s">
        <v>42</v>
      </c>
      <c r="D5" s="1"/>
      <c r="E5" s="11" t="s">
        <v>39</v>
      </c>
      <c r="F5" s="11" t="s">
        <v>48</v>
      </c>
      <c r="G5" s="11" t="s">
        <v>36</v>
      </c>
      <c r="H5" s="11" t="s">
        <v>31</v>
      </c>
      <c r="I5" s="9" t="s">
        <v>45</v>
      </c>
      <c r="J5" s="12" t="s">
        <v>7</v>
      </c>
      <c r="K5" s="2" t="s">
        <v>28</v>
      </c>
      <c r="L5" s="12" t="s">
        <v>5</v>
      </c>
      <c r="M5" s="12" t="s">
        <v>17</v>
      </c>
      <c r="N5" s="12" t="s">
        <v>25</v>
      </c>
      <c r="O5" s="1"/>
      <c r="P5" s="13"/>
    </row>
    <row r="6" spans="2:16" x14ac:dyDescent="0.25">
      <c r="B6" s="26">
        <v>3</v>
      </c>
      <c r="C6" s="32" t="s">
        <v>43</v>
      </c>
      <c r="D6" s="1"/>
      <c r="E6" s="1"/>
      <c r="F6" s="1"/>
      <c r="G6" s="1"/>
      <c r="H6" s="11" t="s">
        <v>32</v>
      </c>
      <c r="I6" s="9" t="s">
        <v>46</v>
      </c>
      <c r="J6" s="12" t="s">
        <v>8</v>
      </c>
      <c r="K6" s="1"/>
      <c r="L6" s="1"/>
      <c r="M6" s="12" t="s">
        <v>18</v>
      </c>
      <c r="N6" s="1"/>
      <c r="O6" s="1"/>
      <c r="P6" s="13"/>
    </row>
    <row r="7" spans="2:16" x14ac:dyDescent="0.25">
      <c r="B7" s="26">
        <v>4</v>
      </c>
      <c r="C7" s="33"/>
      <c r="D7" s="1"/>
      <c r="E7" s="1"/>
      <c r="F7" s="1"/>
      <c r="G7" s="1"/>
      <c r="H7" s="11" t="s">
        <v>33</v>
      </c>
      <c r="I7" s="9" t="s">
        <v>47</v>
      </c>
      <c r="J7" s="12" t="s">
        <v>9</v>
      </c>
      <c r="K7" s="1"/>
      <c r="L7" s="1"/>
      <c r="M7" s="12" t="s">
        <v>19</v>
      </c>
      <c r="N7" s="1"/>
      <c r="O7" s="1"/>
      <c r="P7" s="13"/>
    </row>
    <row r="8" spans="2:16" x14ac:dyDescent="0.25">
      <c r="B8" s="26">
        <v>5</v>
      </c>
      <c r="C8" s="33"/>
      <c r="D8" s="1"/>
      <c r="E8" s="1"/>
      <c r="F8" s="1"/>
      <c r="G8" s="1"/>
      <c r="H8" s="11" t="s">
        <v>34</v>
      </c>
      <c r="I8" s="1"/>
      <c r="J8" s="12" t="s">
        <v>10</v>
      </c>
      <c r="K8" s="1"/>
      <c r="L8" s="1"/>
      <c r="M8" s="12" t="s">
        <v>6</v>
      </c>
      <c r="N8" s="1"/>
      <c r="O8" s="1"/>
      <c r="P8" s="13"/>
    </row>
    <row r="9" spans="2:16" x14ac:dyDescent="0.25">
      <c r="B9" s="26">
        <v>6</v>
      </c>
      <c r="C9" s="33"/>
      <c r="D9" s="1"/>
      <c r="E9" s="1"/>
      <c r="F9" s="1"/>
      <c r="G9" s="1"/>
      <c r="H9" s="1"/>
      <c r="I9" s="1"/>
      <c r="J9" s="12" t="s">
        <v>11</v>
      </c>
      <c r="K9" s="1"/>
      <c r="L9" s="1"/>
      <c r="M9" s="12" t="s">
        <v>20</v>
      </c>
      <c r="N9" s="1"/>
      <c r="O9" s="1"/>
      <c r="P9" s="13"/>
    </row>
    <row r="10" spans="2:16" x14ac:dyDescent="0.25">
      <c r="B10" s="26">
        <v>7</v>
      </c>
      <c r="C10" s="33"/>
      <c r="D10" s="1"/>
      <c r="E10" s="1"/>
      <c r="F10" s="1"/>
      <c r="G10" s="1"/>
      <c r="H10" s="1"/>
      <c r="I10" s="1"/>
      <c r="J10" s="12" t="s">
        <v>12</v>
      </c>
      <c r="K10" s="1"/>
      <c r="L10" s="1"/>
      <c r="M10" s="7" t="s">
        <v>21</v>
      </c>
      <c r="N10" s="1"/>
      <c r="O10" s="1"/>
      <c r="P10" s="13"/>
    </row>
    <row r="11" spans="2:16" x14ac:dyDescent="0.25">
      <c r="B11" s="26">
        <v>8</v>
      </c>
      <c r="C11" s="33"/>
      <c r="D11" s="1"/>
      <c r="E11" s="1"/>
      <c r="F11" s="1"/>
      <c r="G11" s="1"/>
      <c r="H11" s="1"/>
      <c r="I11" s="1"/>
      <c r="J11" s="12" t="s">
        <v>13</v>
      </c>
      <c r="K11" s="1"/>
      <c r="L11" s="1"/>
      <c r="M11" s="12" t="s">
        <v>22</v>
      </c>
      <c r="N11" s="1"/>
      <c r="O11" s="1"/>
      <c r="P11" s="13"/>
    </row>
    <row r="12" spans="2:16" ht="15.75" thickBot="1" x14ac:dyDescent="0.3">
      <c r="B12" s="27">
        <v>9</v>
      </c>
      <c r="C12" s="34"/>
      <c r="D12" s="14"/>
      <c r="E12" s="14"/>
      <c r="F12" s="14"/>
      <c r="G12" s="14"/>
      <c r="H12" s="14"/>
      <c r="I12" s="14"/>
      <c r="J12" s="15" t="s">
        <v>14</v>
      </c>
      <c r="K12" s="14"/>
      <c r="L12" s="14"/>
      <c r="M12" s="15" t="s">
        <v>23</v>
      </c>
      <c r="N12" s="14"/>
      <c r="O12" s="14"/>
      <c r="P12" s="16"/>
    </row>
    <row r="13" spans="2:16" x14ac:dyDescent="0.25">
      <c r="B13" s="38" t="s">
        <v>65</v>
      </c>
      <c r="C13" s="35">
        <f t="shared" ref="C13:P13" si="0">COUNTA(C4:C12)</f>
        <v>3</v>
      </c>
      <c r="D13" s="28">
        <f t="shared" si="0"/>
        <v>1</v>
      </c>
      <c r="E13" s="28">
        <f t="shared" si="0"/>
        <v>2</v>
      </c>
      <c r="F13" s="28">
        <f t="shared" si="0"/>
        <v>2</v>
      </c>
      <c r="G13" s="28">
        <f t="shared" si="0"/>
        <v>2</v>
      </c>
      <c r="H13" s="28">
        <f t="shared" si="0"/>
        <v>5</v>
      </c>
      <c r="I13" s="28">
        <f t="shared" si="0"/>
        <v>4</v>
      </c>
      <c r="J13" s="28">
        <f t="shared" si="0"/>
        <v>9</v>
      </c>
      <c r="K13" s="28">
        <f t="shared" si="0"/>
        <v>2</v>
      </c>
      <c r="L13" s="28">
        <f t="shared" si="0"/>
        <v>2</v>
      </c>
      <c r="M13" s="28">
        <f t="shared" si="0"/>
        <v>9</v>
      </c>
      <c r="N13" s="28">
        <f t="shared" si="0"/>
        <v>2</v>
      </c>
      <c r="O13" s="28">
        <f t="shared" si="0"/>
        <v>1</v>
      </c>
      <c r="P13" s="29">
        <f t="shared" si="0"/>
        <v>1</v>
      </c>
    </row>
    <row r="14" spans="2:16" ht="15.75" thickBot="1" x14ac:dyDescent="0.3">
      <c r="B14" s="39"/>
      <c r="C14" s="40">
        <f>SUM(C13:I13)</f>
        <v>19</v>
      </c>
      <c r="D14" s="41"/>
      <c r="E14" s="41"/>
      <c r="F14" s="41"/>
      <c r="G14" s="41"/>
      <c r="H14" s="41"/>
      <c r="I14" s="41"/>
      <c r="J14" s="41">
        <f>SUM(J13:K13)</f>
        <v>11</v>
      </c>
      <c r="K14" s="41"/>
      <c r="L14" s="41">
        <f>SUM(L13:P13)</f>
        <v>15</v>
      </c>
      <c r="M14" s="41"/>
      <c r="N14" s="41"/>
      <c r="O14" s="41"/>
      <c r="P14" s="42"/>
    </row>
    <row r="15" spans="2:16" ht="15.75" thickBot="1" x14ac:dyDescent="0.3">
      <c r="B15" s="37" t="s">
        <v>66</v>
      </c>
      <c r="C15" s="36">
        <f>SUM(C13:P13)</f>
        <v>45</v>
      </c>
    </row>
    <row r="17" spans="2:3" x14ac:dyDescent="0.25">
      <c r="B17" s="3" t="s">
        <v>64</v>
      </c>
    </row>
    <row r="19" spans="2:3" x14ac:dyDescent="0.25">
      <c r="B19" s="4"/>
      <c r="C19" t="s">
        <v>67</v>
      </c>
    </row>
    <row r="20" spans="2:3" x14ac:dyDescent="0.25">
      <c r="B20" s="5"/>
      <c r="C20" t="s">
        <v>68</v>
      </c>
    </row>
    <row r="21" spans="2:3" x14ac:dyDescent="0.25">
      <c r="B21" s="6"/>
      <c r="C21" t="s">
        <v>69</v>
      </c>
    </row>
    <row r="22" spans="2:3" x14ac:dyDescent="0.25">
      <c r="B22" s="8"/>
      <c r="C22" t="s">
        <v>73</v>
      </c>
    </row>
    <row r="23" spans="2:3" x14ac:dyDescent="0.25">
      <c r="B23" s="10"/>
      <c r="C23" t="s">
        <v>74</v>
      </c>
    </row>
    <row r="25" spans="2:3" x14ac:dyDescent="0.25">
      <c r="B25" s="3" t="s">
        <v>70</v>
      </c>
    </row>
    <row r="26" spans="2:3" x14ac:dyDescent="0.25">
      <c r="B26" t="s">
        <v>71</v>
      </c>
    </row>
    <row r="27" spans="2:3" x14ac:dyDescent="0.25">
      <c r="B27" t="s">
        <v>72</v>
      </c>
    </row>
  </sheetData>
  <mergeCells count="8">
    <mergeCell ref="B13:B14"/>
    <mergeCell ref="C14:I14"/>
    <mergeCell ref="J14:K14"/>
    <mergeCell ref="L14:P14"/>
    <mergeCell ref="B2:B3"/>
    <mergeCell ref="J2:K2"/>
    <mergeCell ref="L2:P2"/>
    <mergeCell ref="C2:I2"/>
  </mergeCells>
  <pageMargins left="0.51181102362204722" right="0.31496062992125984" top="1.01" bottom="0.51181102362204722" header="0.31496062992125984" footer="0.19685039370078741"/>
  <pageSetup paperSize="9" scale="85" orientation="landscape" r:id="rId1"/>
  <headerFooter>
    <oddHeader>&amp;LNAFTAGAS TEHNIČKI SERVISI DOO ZRENJANIN
Grupa za realizaciju kapitalnih remonata&amp;C&amp;"Verdana,Regular"&amp;12 SPISAK OPREME&amp;RList br. &amp;P od &amp;N</oddHeader>
    <oddFooter>&amp;LDatum i vreme štampe: &amp;D, &amp;T</oddFoot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 Filipovic</dc:creator>
  <cp:keywords>Klasifikacija: Без ограничења/Unrestricted</cp:keywords>
  <cp:lastModifiedBy>Jovan Filipovic</cp:lastModifiedBy>
  <cp:lastPrinted>2026-07-15T08:17:31Z</cp:lastPrinted>
  <dcterms:created xsi:type="dcterms:W3CDTF">2026-07-14T09:02:45Z</dcterms:created>
  <dcterms:modified xsi:type="dcterms:W3CDTF">2026-07-15T08:17:36Z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765c4368-f313-46ed-968f-f5bfa5276e2a</vt:lpwstr>
  </property>
  <property fmtid="{D5CDD505-2E9C-101B-9397-08002B2CF9AE}" pid="3" name="Klasifikacija">
    <vt:lpwstr>Bez-ogranicenja-Unrestricted</vt:lpwstr>
  </property>
</Properties>
</file>